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6" documentId="8_{EC693089-6B26-4CD6-BA5C-8B32CE03DC01}" xr6:coauthVersionLast="47" xr6:coauthVersionMax="47" xr10:uidLastSave="{A8EEFB09-E658-4F41-A1FD-71062AD4A41C}"/>
  <bookViews>
    <workbookView xWindow="-120" yWindow="-120" windowWidth="29040" windowHeight="15720" xr2:uid="{F50EBDA9-D3C2-4A16-A62E-8F1E62F34F40}"/>
  </bookViews>
  <sheets>
    <sheet name="William Palladin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5" l="1"/>
  <c r="B8" i="5"/>
  <c r="P13" i="3" s="1" a="1"/>
  <c r="P13" i="3" s="1"/>
  <c r="C8" i="5"/>
  <c r="A7" i="5"/>
  <c r="B7" i="5"/>
  <c r="N9" i="3" s="1" a="1"/>
  <c r="N9" i="3" s="1"/>
  <c r="C7" i="5"/>
  <c r="A6" i="5"/>
  <c r="B6" i="5"/>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R12" i="3" a="1"/>
  <c r="R12" i="3" s="1"/>
  <c r="N11" i="3" a="1"/>
  <c r="N11" i="3" s="1"/>
  <c r="N8" i="3" a="1"/>
  <c r="N8" i="3" s="1"/>
  <c r="R7" i="3" a="1"/>
  <c r="R7" i="3" s="1"/>
  <c r="P7" i="3" a="1"/>
  <c r="P7" i="3" s="1"/>
  <c r="R6" i="3" a="1"/>
  <c r="R6" i="3" s="1"/>
  <c r="P6" i="3" a="1"/>
  <c r="P6" i="3" s="1"/>
  <c r="N6" i="3" a="1"/>
  <c r="N6" i="3" s="1"/>
  <c r="R5" i="3" a="1"/>
  <c r="R5" i="3" s="1"/>
  <c r="P5" i="3" a="1"/>
  <c r="P5" i="3" s="1"/>
  <c r="N5" i="3" a="1"/>
  <c r="N5" i="3" s="1"/>
  <c r="A4" i="5"/>
  <c r="B4" i="5"/>
  <c r="C4" i="5"/>
  <c r="A5" i="5"/>
  <c r="B5" i="5"/>
  <c r="C5" i="5"/>
  <c r="A3" i="5"/>
  <c r="N12" i="3" l="1" a="1"/>
  <c r="N12" i="3" s="1"/>
  <c r="N7" i="3" a="1"/>
  <c r="N7" i="3" s="1"/>
  <c r="P8" i="3" a="1"/>
  <c r="P8" i="3" s="1"/>
  <c r="P12" i="3" a="1"/>
  <c r="P12" i="3" s="1"/>
  <c r="R8" i="3" a="1"/>
  <c r="R8" i="3" s="1"/>
  <c r="P9" i="3" a="1"/>
  <c r="P9" i="3" s="1"/>
  <c r="R9" i="3" a="1"/>
  <c r="R9" i="3" s="1"/>
  <c r="N10" i="3" a="1"/>
  <c r="N10" i="3" s="1"/>
  <c r="P10" i="3" a="1"/>
  <c r="P10" i="3" s="1"/>
  <c r="R10" i="3" a="1"/>
  <c r="R10" i="3" s="1"/>
  <c r="P11" i="3" a="1"/>
  <c r="P11" i="3" s="1"/>
  <c r="R11" i="3" a="1"/>
  <c r="R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<sst xmlns="http://schemas.openxmlformats.org/spreadsheetml/2006/main" count="379" uniqueCount="205">
  <si>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</si>
  <si>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</si>
  <si>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</si>
  <si>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</si>
  <si>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</si>
  <si>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</si>
  <si>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</si>
  <si>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</si>
  <si>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</si>
  <si>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</si>
  <si>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</si>
  <si>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</si>
  <si>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</si>
  <si>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</si>
  <si>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</si>
  <si>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</si>
  <si>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</si>
  <si>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</si>
  <si>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</si>
  <si>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</si>
  <si>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</si>
  <si>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</si>
  <si>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</si>
  <si>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</si>
  <si>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</si>
  <si>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</si>
  <si>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</si>
  <si>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</si>
  <si>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</si>
  <si>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</si>
  <si>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</si>
  <si>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</si>
  <si>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</si>
  <si>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</si>
  <si>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</si>
  <si>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</si>
  <si>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</si>
  <si>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</si>
  <si>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</si>
  <si>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</si>
  <si>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</si>
  <si>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</si>
  <si>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</si>
  <si>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</si>
  <si>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</si>
  <si>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</si>
  <si>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</si>
  <si>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</si>
  <si>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</si>
  <si>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</si>
  <si>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</si>
  <si>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</si>
  <si>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</si>
  <si>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</si>
  <si>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</si>
  <si>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</si>
  <si>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</si>
  <si>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</si>
  <si>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</si>
  <si>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</si>
  <si>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</si>
  <si>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</si>
  <si>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</si>
  <si>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</si>
  <si>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</si>
  <si>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</si>
  <si>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</si>
  <si>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</si>
  <si>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</si>
  <si>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</si>
  <si>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</si>
  <si>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</si>
  <si>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</si>
  <si>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</si>
  <si>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</si>
  <si>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</si>
  <si>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</si>
  <si>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</si>
  <si>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</si>
  <si>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</si>
  <si>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</si>
  <si>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</si>
  <si>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</si>
  <si>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</si>
  <si>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</si>
  <si>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</si>
  <si>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</si>
  <si>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</si>
  <si>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</si>
  <si>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</si>
  <si>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</si>
  <si>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</si>
  <si>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</si>
  <si>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</si>
  <si>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</si>
  <si>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</si>
  <si>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</si>
  <si>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</si>
  <si>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</si>
  <si>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</si>
  <si>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</si>
  <si>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</si>
  <si>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</si>
  <si>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</si>
  <si>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</si>
  <si>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</si>
  <si>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</si>
  <si>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</si>
  <si>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</si>
  <si>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</si>
  <si>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</si>
  <si>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</si>
  <si>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</si>
  <si>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</si>
  <si>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</si>
  <si>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</si>
  <si>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</si>
  <si>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</si>
  <si>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</si>
  <si>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</si>
  <si>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</si>
  <si>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</si>
  <si>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</si>
  <si>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</si>
  <si>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</si>
  <si>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</si>
  <si>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</si>
  <si>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</si>
  <si>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</si>
  <si>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</si>
  <si>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</si>
  <si>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</si>
  <si>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</si>
  <si>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</si>
  <si>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</si>
  <si>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</si>
  <si>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</si>
  <si>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</si>
  <si>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</si>
  <si>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</si>
  <si>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</si>
  <si>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</si>
  <si>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</si>
  <si>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</si>
  <si>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</si>
  <si>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</si>
  <si>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</si>
  <si>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</si>
  <si>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</si>
  <si>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</si>
  <si>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</si>
  <si>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</si>
  <si>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</si>
  <si>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</si>
  <si>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</si>
  <si>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</si>
  <si>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</si>
  <si>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</si>
  <si>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</si>
  <si>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</si>
  <si>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</si>
  <si>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</si>
  <si>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</si>
  <si>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</si>
  <si>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</si>
  <si>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</si>
  <si>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</si>
  <si>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</si>
  <si>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</si>
  <si>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</si>
  <si>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</si>
  <si>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</si>
  <si>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</si>
  <si>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</si>
  <si>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</si>
  <si>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</si>
  <si>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</si>
  <si>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Palladino</t>
  </si>
  <si>
    <t>AotT</t>
  </si>
  <si>
    <t>Michael Barycki, USA</t>
  </si>
  <si>
    <t>William Palladino, USA</t>
  </si>
  <si>
    <t>WDS Gettysburg</t>
  </si>
  <si>
    <t>.</t>
  </si>
  <si>
    <t>James Holloway, CSA</t>
  </si>
  <si>
    <t>Thomas Marshall, CSA</t>
  </si>
  <si>
    <t>Ian Saunders, CSA</t>
  </si>
  <si>
    <t>Jonathan Powles, CSA</t>
  </si>
  <si>
    <t>Jules Verne, USA</t>
  </si>
  <si>
    <t>Raid on Stephenson’s Depot [18 Turns]</t>
  </si>
  <si>
    <t>!HPS_BG_Training_v.1.01 [16 Turns]</t>
  </si>
  <si>
    <t>294: Collision in Maryland (Var. 2) [205 Turns]</t>
  </si>
  <si>
    <t>Derald Riggs, USA</t>
  </si>
  <si>
    <t>WDS Antietam</t>
  </si>
  <si>
    <t>194: Meet_Hagerstown [86 Turns]</t>
  </si>
  <si>
    <t>Sven Finn, USA</t>
  </si>
  <si>
    <t>Chris Vasquez, USA</t>
  </si>
  <si>
    <t>Logan Murrill, USA</t>
  </si>
  <si>
    <t>Jay Schuck, CSA</t>
  </si>
  <si>
    <t>WDS Shiloh</t>
  </si>
  <si>
    <t>062: Fk_Battle along Franklin’s Turnpike [36 Turns]</t>
  </si>
  <si>
    <t>Ellsworth Medal</t>
  </si>
  <si>
    <t>Miguel Ruiz, CSA</t>
  </si>
  <si>
    <t>WDS Chickamauga</t>
  </si>
  <si>
    <t>063: chatt_Missionary Ridge (h) [27 Turns]</t>
  </si>
  <si>
    <t>Lt.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</si>
</sst>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6" sqref="B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87</v>
      </c>
      <c r="B4" s="23">
        <v>2022</v>
      </c>
      <c r="C4" s="2"/>
      <c r="D4" s="33" t="s">
        <v>167</v>
      </c>
      <c r="E4" s="37"/>
      <c r="F4" s="37"/>
      <c r="G4" s="37"/>
      <c r="H4" s="37"/>
      <c r="I4" s="37"/>
      <c r="J4" s="37"/>
      <c r="K4" s="37"/>
      <c r="L4" s="2"/>
      <c r="M4" s="65" t="s">
        <v>92</v>
      </c>
      <c r="N4" s="66"/>
      <c r="O4" s="66"/>
      <c r="P4" s="66"/>
      <c r="Q4" s="66"/>
      <c r="R4" s="67"/>
      <c r="S4" s="2"/>
      <c r="T4" s="69" t="s">
        <v>114</v>
      </c>
      <c r="U4" s="70"/>
      <c r="V4" s="2"/>
      <c r="W4" s="69" t="s">
        <v>115</v>
      </c>
      <c r="X4" s="70"/>
      <c r="Y4" s="2"/>
      <c r="Z4" s="73" t="s">
        <v>116</v>
      </c>
      <c r="AA4" s="74"/>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88</v>
      </c>
      <c r="B6" s="23" t="s">
        <v>90</v>
      </c>
      <c r="C6" s="2"/>
      <c r="D6" s="23">
        <f>D10+D14+D18+D22</f>
        <v>1</v>
      </c>
      <c r="E6" s="23">
        <f t="shared" ref="E6:H6" si="0">E10+E14+E18+E22</f>
        <v>1</v>
      </c>
      <c r="F6" s="23">
        <f t="shared" si="0"/>
        <v>3</v>
      </c>
      <c r="G6" s="23">
        <f t="shared" si="0"/>
        <v>0</v>
      </c>
      <c r="H6" s="23">
        <f t="shared" si="0"/>
        <v>0</v>
      </c>
      <c r="I6" s="56">
        <f>SUM(D6:H6)</f>
        <v>5</v>
      </c>
      <c r="J6" s="60">
        <f>(2*(D6+E6)+F6)/(2*I6)</f>
        <v>0.7</v>
      </c>
      <c r="K6" s="60">
        <f>(2*(G6+H6)+F6)/(2*I6)</f>
        <v>0.3</v>
      </c>
      <c r="L6" s="2"/>
      <c r="M6" s="58">
        <v>2002</v>
      </c>
      <c r="N6" s="25" cm="1">
        <f t="array" ref="N6">SUMPRODUCT(--(YEAR('OBD File'!$B$3:$B$2000)=$M6))</f>
        <v>0</v>
      </c>
      <c r="O6" s="58">
        <v>2012</v>
      </c>
      <c r="P6" s="25" cm="1">
        <f t="array" ref="P6">SUMPRODUCT(--(YEAR('OBD File'!$B$3:$B$2000)=$O6))</f>
        <v>0</v>
      </c>
      <c r="Q6" s="58">
        <v>2022</v>
      </c>
      <c r="R6" s="25" cm="1">
        <f t="array" ref="R6">SUMPRODUCT(--(YEAR('OBD File'!$B$3:$B$2000)=$Q6))</f>
        <v>1</v>
      </c>
      <c r="S6" s="2"/>
      <c r="T6" s="77" t="s">
        <v>118</v>
      </c>
      <c r="U6" s="78"/>
      <c r="V6" s="26">
        <f>COUNTIFS('DOR Games'!G2:G4993,"WDS Antietam")</f>
        <v>1</v>
      </c>
      <c r="W6" s="77" t="s">
        <v>118</v>
      </c>
      <c r="X6" s="78"/>
      <c r="Y6" s="26">
        <f>COUNTIFS('DOR Games'!G2:G4994,"TS Antietam")</f>
        <v>0</v>
      </c>
      <c r="Z6" s="77" t="s">
        <v>119</v>
      </c>
      <c r="AA6" s="78"/>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77" t="s">
        <v>120</v>
      </c>
      <c r="U7" s="78"/>
      <c r="V7" s="26">
        <f>COUNTIFS('DOR Games'!G2:G4994,"WDS Atlanta")</f>
        <v>0</v>
      </c>
      <c r="W7" s="77" t="s">
        <v>121</v>
      </c>
      <c r="X7" s="78"/>
      <c r="Y7" s="26">
        <f>COUNTIFS('DOR Games'!G2:G4994,"TS Bull Run")</f>
        <v>0</v>
      </c>
      <c r="Z7" s="77" t="s">
        <v>176</v>
      </c>
      <c r="AA7" s="78"/>
      <c r="AB7" s="26">
        <f>COUNTIFS('DOR Games'!$G:$G,"AGEOD - CIVIL WAR II")</f>
        <v>0</v>
      </c>
    </row>
    <row r="8" spans="1:28" ht="15" customHeight="1" x14ac:dyDescent="0.25">
      <c r="A8" s="31" t="s">
        <v>150</v>
      </c>
      <c r="B8" s="32" t="s">
        <v>204</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77" t="s">
        <v>123</v>
      </c>
      <c r="U8" s="78"/>
      <c r="V8" s="26">
        <f>COUNTIFS('DOR Games'!G2:G4995,"WDS Chancellorsville")</f>
        <v>0</v>
      </c>
      <c r="W8" s="77" t="s">
        <v>124</v>
      </c>
      <c r="X8" s="78"/>
      <c r="Y8" s="26">
        <f>COUNTIFS('DOR Games'!G2:G4995,"TS Chickamauga")</f>
        <v>0</v>
      </c>
      <c r="Z8" s="77" t="s">
        <v>122</v>
      </c>
      <c r="AA8" s="78"/>
      <c r="AB8" s="26">
        <f>COUNTIFS('DOR Games'!$G:$G,"MATRIX- Forge of Freedom")</f>
        <v>0</v>
      </c>
    </row>
    <row r="9" spans="1:28" ht="15" customHeight="1" x14ac:dyDescent="0.25">
      <c r="A9" s="46" t="s">
        <v>151</v>
      </c>
      <c r="B9" s="47">
        <f>SUM(B10:B11)</f>
        <v>78.545000000000002</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3</v>
      </c>
      <c r="S9" s="2"/>
      <c r="T9" s="77" t="s">
        <v>124</v>
      </c>
      <c r="U9" s="78"/>
      <c r="V9" s="26">
        <f>COUNTIFS('DOR Games'!G2:G4996,"WDS Chickamauga")</f>
        <v>1</v>
      </c>
      <c r="W9" s="77" t="s">
        <v>128</v>
      </c>
      <c r="X9" s="78"/>
      <c r="Y9" s="26">
        <f>COUNTIFS('DOR Games'!G2:G4996,"TS Gettysburg")</f>
        <v>0</v>
      </c>
      <c r="Z9" s="77" t="s">
        <v>125</v>
      </c>
      <c r="AA9" s="78"/>
      <c r="AB9" s="26">
        <f>COUNTIFS('DOR Games'!$G:$G,"War Between The States (WBTS)")</f>
        <v>0</v>
      </c>
    </row>
    <row r="10" spans="1:28" x14ac:dyDescent="0.25">
      <c r="A10" s="56" t="s">
        <v>93</v>
      </c>
      <c r="B10" s="57">
        <f>'OBD File'!D3</f>
        <v>68.545000000000002</v>
      </c>
      <c r="C10" s="2"/>
      <c r="D10" s="23">
        <f>'DOR Games'!BH4</f>
        <v>1</v>
      </c>
      <c r="E10" s="23">
        <f>'DOR Games'!BI4</f>
        <v>1</v>
      </c>
      <c r="F10" s="23">
        <f>'DOR Games'!BJ4</f>
        <v>1</v>
      </c>
      <c r="G10" s="23">
        <f>'DOR Games'!BK4</f>
        <v>0</v>
      </c>
      <c r="H10" s="23">
        <f>'DOR Games'!BL4</f>
        <v>0</v>
      </c>
      <c r="I10" s="56">
        <f>SUM(D10:H10)</f>
        <v>3</v>
      </c>
      <c r="J10" s="60">
        <f>(2*(D10+E10)+F10)/(2*I10)</f>
        <v>0.83333333333333337</v>
      </c>
      <c r="K10" s="60">
        <f>(2*(G10+H10)+F10)/(2*I10)</f>
        <v>0.16666666666666666</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7" t="s">
        <v>129</v>
      </c>
      <c r="U10" s="78"/>
      <c r="V10" s="26">
        <f>COUNTIFS('DOR Games'!G2:G4997,"WDS Corinth")</f>
        <v>0</v>
      </c>
      <c r="W10" s="77" t="s">
        <v>130</v>
      </c>
      <c r="X10" s="78"/>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131</v>
      </c>
      <c r="U11" s="78"/>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132</v>
      </c>
      <c r="U12" s="78"/>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133</v>
      </c>
      <c r="U13" s="78"/>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128</v>
      </c>
      <c r="U14" s="78"/>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9" t="s">
        <v>110</v>
      </c>
      <c r="Q15" s="80"/>
      <c r="R15" s="23">
        <f>SUM(N5:N14,P5:P14,R5:R14)</f>
        <v>6</v>
      </c>
      <c r="S15" s="2"/>
      <c r="T15" s="77" t="s">
        <v>135</v>
      </c>
      <c r="U15" s="78"/>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7" t="s">
        <v>137</v>
      </c>
      <c r="U16" s="7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5" t="s">
        <v>113</v>
      </c>
      <c r="N17" s="66"/>
      <c r="O17" s="66"/>
      <c r="P17" s="66"/>
      <c r="Q17" s="66"/>
      <c r="R17" s="67"/>
      <c r="S17" s="2"/>
      <c r="T17" s="77" t="s">
        <v>140</v>
      </c>
      <c r="U17" s="78"/>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1</v>
      </c>
      <c r="G18" s="23">
        <f>'DOR Games'!BT15</f>
        <v>0</v>
      </c>
      <c r="H18" s="23">
        <f>'DOR Games'!BT16</f>
        <v>0</v>
      </c>
      <c r="I18" s="56">
        <f>SUM(D18:H18)</f>
        <v>1</v>
      </c>
      <c r="J18" s="60">
        <f>(2*(D18+E18)+F18)/(2*I18)</f>
        <v>0.5</v>
      </c>
      <c r="K18" s="60">
        <f>(2*(G18+H18)+F18)/(2*I18)</f>
        <v>0.5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142</v>
      </c>
      <c r="U18" s="78"/>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18</v>
      </c>
      <c r="S19" s="2"/>
      <c r="T19" s="77" t="s">
        <v>145</v>
      </c>
      <c r="U19" s="78"/>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16</v>
      </c>
      <c r="S20" s="2"/>
      <c r="T20" s="77" t="s">
        <v>130</v>
      </c>
      <c r="U20" s="78"/>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30</v>
      </c>
      <c r="S21" s="2"/>
      <c r="T21" s="77" t="s">
        <v>148</v>
      </c>
      <c r="U21" s="78"/>
      <c r="V21" s="26">
        <f>COUNTIFS('DOR Games'!G2:G5007,"WDS Vicksburg")</f>
        <v>0</v>
      </c>
      <c r="W21" s="2"/>
      <c r="X21" s="2"/>
      <c r="Y21" s="2"/>
      <c r="Z21" s="79" t="s">
        <v>110</v>
      </c>
      <c r="AA21" s="80"/>
      <c r="AB21" s="30">
        <f>SUM(V6:V21,Y6:Y10,AB6:AB9)</f>
        <v>6</v>
      </c>
    </row>
    <row r="22" spans="1:28" x14ac:dyDescent="0.25">
      <c r="A22" s="54" t="s">
        <v>112</v>
      </c>
      <c r="B22" s="55">
        <v>600</v>
      </c>
      <c r="C22" s="2"/>
      <c r="D22" s="23">
        <f>'DOR Games'!BT25</f>
        <v>0</v>
      </c>
      <c r="E22" s="23">
        <f>'DOR Games'!BT26</f>
        <v>0</v>
      </c>
      <c r="F22" s="23">
        <f>'DOR Games'!BT27</f>
        <v>1</v>
      </c>
      <c r="G22" s="23">
        <f>'DOR Games'!BT28</f>
        <v>0</v>
      </c>
      <c r="H22" s="23">
        <f>'DOR Games'!BT29</f>
        <v>0</v>
      </c>
      <c r="I22" s="56">
        <f>SUM(D22:H22)</f>
        <v>1</v>
      </c>
      <c r="J22" s="60">
        <f>(2*(D22+E22)+F22)/(2*I22)</f>
        <v>0.5</v>
      </c>
      <c r="K22" s="60">
        <f>(2*(G22+H22)+F22)/(2*I22)</f>
        <v>0.5</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134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4">
        <f>SUM('DOR Games'!J:J)</f>
        <v>198</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73</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0</v>
      </c>
      <c r="J31" s="2"/>
      <c r="K31" s="2"/>
      <c r="L31" s="2"/>
      <c r="M31" s="2"/>
      <c r="N31" s="2"/>
      <c r="O31" s="59" t="s">
        <v>138</v>
      </c>
      <c r="P31" s="27">
        <f>COUNTIFS('DOR Games'!$J$2:$J$5000,"&gt;=10",'DOR Games'!$J$2:$J$5000,"&lt;=49")</f>
        <v>5</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30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77</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33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57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7" sqref="F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22254</v>
      </c>
      <c r="B3" s="16">
        <f>'DOR Games'!B2</f>
        <v>44808</v>
      </c>
      <c r="C3" s="35">
        <f>'DOR Games'!AH2</f>
        <v>30</v>
      </c>
      <c r="D3" s="36">
        <f>SUM($C$3:$C$5000)</f>
        <v>68.545000000000002</v>
      </c>
      <c r="F3" s="16">
        <v>45901</v>
      </c>
      <c r="G3" s="21" t="s">
        <v>200</v>
      </c>
      <c r="H3" s="21">
        <v>10</v>
      </c>
      <c r="I3" s="36">
        <f>SUM(H3:H5000)</f>
        <v>10</v>
      </c>
      <c r="K3" s="96">
        <f>D3</f>
        <v>68.545000000000002</v>
      </c>
      <c r="L3" s="97"/>
      <c r="M3" s="96">
        <f>I3</f>
        <v>10</v>
      </c>
      <c r="N3" s="97"/>
    </row>
    <row r="4" spans="1:14" x14ac:dyDescent="0.25">
      <c r="A4" s="64">
        <f>'DOR Games'!A3</f>
        <v>22471</v>
      </c>
      <c r="B4" s="16">
        <f>'DOR Games'!B3</f>
        <v>44927</v>
      </c>
      <c r="C4" s="35">
        <f>'DOR Games'!AH3</f>
        <v>4</v>
      </c>
      <c r="F4" s="16"/>
      <c r="G4" s="21"/>
      <c r="H4" s="21"/>
      <c r="L4" s="85" t="s">
        <v>97</v>
      </c>
      <c r="M4" s="86"/>
    </row>
    <row r="5" spans="1:14" x14ac:dyDescent="0.25">
      <c r="A5" s="64">
        <f>'DOR Games'!A4</f>
        <v>23000</v>
      </c>
      <c r="B5" s="16">
        <f>'DOR Games'!B4</f>
        <v>45369</v>
      </c>
      <c r="C5" s="35">
        <f>'DOR Games'!AH4</f>
        <v>7.5</v>
      </c>
      <c r="F5" s="16"/>
      <c r="G5" s="21"/>
      <c r="H5" s="21"/>
      <c r="L5" s="87">
        <f>SUM(K3+M3)</f>
        <v>78.545000000000002</v>
      </c>
      <c r="M5" s="88"/>
    </row>
    <row r="6" spans="1:14" x14ac:dyDescent="0.25">
      <c r="A6" s="64">
        <f>'DOR Games'!A5</f>
        <v>23400</v>
      </c>
      <c r="B6" s="16">
        <f>'DOR Games'!B5</f>
        <v>45809</v>
      </c>
      <c r="C6" s="35">
        <f>'DOR Games'!AH5</f>
        <v>9.625</v>
      </c>
      <c r="F6" s="16"/>
      <c r="G6" s="21"/>
      <c r="H6" s="21"/>
      <c r="L6" s="89"/>
      <c r="M6" s="90"/>
    </row>
    <row r="7" spans="1:14" x14ac:dyDescent="0.25">
      <c r="A7" s="64">
        <f>'DOR Games'!A6</f>
        <v>23466</v>
      </c>
      <c r="B7" s="16">
        <f>'DOR Games'!B6</f>
        <v>45870</v>
      </c>
      <c r="C7" s="35">
        <f>'DOR Games'!AH6</f>
        <v>9.4</v>
      </c>
      <c r="F7" s="16"/>
      <c r="G7" s="21"/>
      <c r="H7" s="21"/>
    </row>
    <row r="8" spans="1:14" x14ac:dyDescent="0.25">
      <c r="A8" s="64">
        <f>'DOR Games'!A7</f>
        <v>23571</v>
      </c>
      <c r="B8" s="16">
        <f>'DOR Games'!B7</f>
        <v>45962</v>
      </c>
      <c r="C8" s="35">
        <f>'DOR Games'!AH7</f>
        <v>8.02</v>
      </c>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0" sqref="E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'William Palladino'!A1</f>
        <v>William Palladino</v>
      </c>
      <c r="BH1" s="14" t="s">
        <v>11</v>
      </c>
      <c r="BI1" s="14" t="s">
        <v>12</v>
      </c>
      <c r="BJ1" s="14" t="s">
        <v>5</v>
      </c>
      <c r="BK1" s="14" t="s">
        <v>14</v>
      </c>
      <c r="BL1" s="14" t="s">
        <v>15</v>
      </c>
    </row>
    <row r="2" spans="1:75" x14ac:dyDescent="0.25">
      <c r="A2" s="62">
        <v>22254</v>
      </c>
      <c r="B2" s="16">
        <v>44808</v>
      </c>
      <c r="C2" t="s">
        <v>63</v>
      </c>
      <c r="D2" t="s">
        <v>179</v>
      </c>
      <c r="E2" t="s">
        <v>64</v>
      </c>
      <c r="F2" t="s">
        <v>180</v>
      </c>
      <c r="G2" t="s">
        <v>181</v>
      </c>
      <c r="H2" s="63" t="s">
        <v>188</v>
      </c>
      <c r="I2" t="s">
        <v>65</v>
      </c>
      <c r="J2" s="14">
        <v>18</v>
      </c>
      <c r="K2" s="14" t="s">
        <v>182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0</v>
      </c>
      <c r="BN2">
        <f>SUM(BH4:BL4)</f>
        <v>3</v>
      </c>
      <c r="BO2" t="s">
        <v>67</v>
      </c>
    </row>
    <row r="3" spans="1:75" x14ac:dyDescent="0.25">
      <c r="A3" s="62">
        <v>22471</v>
      </c>
      <c r="B3" s="16">
        <v>44927</v>
      </c>
      <c r="C3" t="s">
        <v>63</v>
      </c>
      <c r="D3" t="s">
        <v>183</v>
      </c>
      <c r="E3" t="s">
        <v>64</v>
      </c>
      <c r="F3" t="s">
        <v>180</v>
      </c>
      <c r="G3" t="s">
        <v>181</v>
      </c>
      <c r="H3" s="63" t="s">
        <v>189</v>
      </c>
      <c r="I3" t="s">
        <v>69</v>
      </c>
      <c r="J3" s="14">
        <v>16</v>
      </c>
      <c r="K3" s="14" t="s">
        <v>182</v>
      </c>
      <c r="L3" t="s">
        <v>5</v>
      </c>
      <c r="M3" s="14">
        <v>4</v>
      </c>
      <c r="N3" s="14">
        <v>4</v>
      </c>
      <c r="P3" s="21"/>
      <c r="AH3" s="17">
        <f t="shared" ref="AH3:AH66" si="18">SUM(AI3:AZ3)</f>
        <v>4</v>
      </c>
      <c r="AI3" s="18">
        <f t="shared" si="0"/>
        <v>0</v>
      </c>
      <c r="AJ3" s="18">
        <f t="shared" si="1"/>
        <v>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57</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69</v>
      </c>
    </row>
    <row r="4" spans="1:75" x14ac:dyDescent="0.25">
      <c r="A4" s="62">
        <v>23000</v>
      </c>
      <c r="B4" s="16">
        <v>45369</v>
      </c>
      <c r="C4" t="s">
        <v>63</v>
      </c>
      <c r="D4" t="s">
        <v>184</v>
      </c>
      <c r="E4" t="s">
        <v>64</v>
      </c>
      <c r="F4" t="s">
        <v>179</v>
      </c>
      <c r="G4" t="s">
        <v>181</v>
      </c>
      <c r="H4" s="63" t="s">
        <v>190</v>
      </c>
      <c r="I4" t="s">
        <v>83</v>
      </c>
      <c r="J4" s="14">
        <v>30</v>
      </c>
      <c r="K4" s="14" t="s">
        <v>182</v>
      </c>
      <c r="L4" t="s">
        <v>5</v>
      </c>
      <c r="M4" s="14">
        <v>7.5</v>
      </c>
      <c r="N4" s="14">
        <v>7.5</v>
      </c>
      <c r="O4" t="s">
        <v>63</v>
      </c>
      <c r="P4" s="21" t="s">
        <v>185</v>
      </c>
      <c r="Q4" t="s">
        <v>63</v>
      </c>
      <c r="R4" t="s">
        <v>186</v>
      </c>
      <c r="S4" t="s">
        <v>64</v>
      </c>
      <c r="T4" t="s">
        <v>180</v>
      </c>
      <c r="U4" t="s">
        <v>64</v>
      </c>
      <c r="V4" t="s">
        <v>187</v>
      </c>
      <c r="AH4" s="17">
        <f t="shared" si="18"/>
        <v>7.5</v>
      </c>
      <c r="AI4" s="18">
        <f t="shared" si="0"/>
        <v>0</v>
      </c>
      <c r="AJ4" s="18">
        <f t="shared" si="1"/>
        <v>0</v>
      </c>
      <c r="AK4" s="18">
        <f t="shared" si="2"/>
        <v>0</v>
      </c>
      <c r="AL4" s="18">
        <f t="shared" si="3"/>
        <v>0</v>
      </c>
      <c r="AM4" s="18">
        <f t="shared" si="4"/>
        <v>0</v>
      </c>
      <c r="AN4" s="18">
        <f t="shared" si="5"/>
        <v>0</v>
      </c>
      <c r="AO4" s="18">
        <f t="shared" si="6"/>
        <v>0</v>
      </c>
      <c r="AP4" s="18">
        <f t="shared" si="7"/>
        <v>7.5</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57</v>
      </c>
      <c r="BH4" s="14">
        <f>SUM(BH2:BH3)</f>
        <v>1</v>
      </c>
      <c r="BI4" s="14">
        <f>SUM(BI2:BI3)</f>
        <v>1</v>
      </c>
      <c r="BJ4" s="14">
        <f>SUM(BJ2:BJ3)</f>
        <v>1</v>
      </c>
      <c r="BK4" s="14">
        <f>SUM(BK2:BK3)</f>
        <v>0</v>
      </c>
      <c r="BL4" s="14">
        <f>SUM(BL2:BL3)</f>
        <v>0</v>
      </c>
    </row>
    <row r="5" spans="1:75" x14ac:dyDescent="0.25">
      <c r="A5" s="62">
        <v>23400</v>
      </c>
      <c r="B5" s="16">
        <v>45809</v>
      </c>
      <c r="C5" t="s">
        <v>63</v>
      </c>
      <c r="D5" t="s">
        <v>191</v>
      </c>
      <c r="E5" t="s">
        <v>64</v>
      </c>
      <c r="F5" t="s">
        <v>179</v>
      </c>
      <c r="G5" t="s">
        <v>192</v>
      </c>
      <c r="H5" s="48" t="s">
        <v>193</v>
      </c>
      <c r="I5" t="s">
        <v>86</v>
      </c>
      <c r="J5" s="14">
        <v>77</v>
      </c>
      <c r="K5" s="14" t="s">
        <v>182</v>
      </c>
      <c r="L5" t="s">
        <v>5</v>
      </c>
      <c r="M5" s="14">
        <v>9.625</v>
      </c>
      <c r="N5" s="14">
        <v>9.625</v>
      </c>
      <c r="O5" t="s">
        <v>64</v>
      </c>
      <c r="P5" s="21" t="s">
        <v>194</v>
      </c>
      <c r="Q5" t="s">
        <v>64</v>
      </c>
      <c r="R5" t="s">
        <v>195</v>
      </c>
      <c r="S5" t="s">
        <v>63</v>
      </c>
      <c r="T5" t="s">
        <v>180</v>
      </c>
      <c r="U5" t="s">
        <v>63</v>
      </c>
      <c r="V5" t="s">
        <v>196</v>
      </c>
      <c r="AH5" s="17">
        <f t="shared" si="18"/>
        <v>9.625</v>
      </c>
      <c r="AI5" s="18">
        <f t="shared" si="0"/>
        <v>0</v>
      </c>
      <c r="AJ5" s="18">
        <f t="shared" si="1"/>
        <v>0</v>
      </c>
      <c r="AK5" s="18">
        <f t="shared" si="2"/>
        <v>0</v>
      </c>
      <c r="AL5" s="18">
        <f t="shared" si="3"/>
        <v>0</v>
      </c>
      <c r="AM5" s="18">
        <f t="shared" si="4"/>
        <v>0</v>
      </c>
      <c r="AN5" s="18">
        <f t="shared" si="5"/>
        <v>0</v>
      </c>
      <c r="AO5" s="18">
        <f t="shared" si="6"/>
        <v>9.625</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23466</v>
      </c>
      <c r="B6" s="16">
        <v>45870</v>
      </c>
      <c r="C6" t="s">
        <v>63</v>
      </c>
      <c r="D6" t="s">
        <v>197</v>
      </c>
      <c r="E6" t="s">
        <v>64</v>
      </c>
      <c r="F6" t="s">
        <v>180</v>
      </c>
      <c r="G6" t="s">
        <v>198</v>
      </c>
      <c r="H6" s="48" t="s">
        <v>199</v>
      </c>
      <c r="I6" t="s">
        <v>69</v>
      </c>
      <c r="J6" s="14">
        <v>30</v>
      </c>
      <c r="K6" s="14" t="s">
        <v>64</v>
      </c>
      <c r="L6" t="s">
        <v>3</v>
      </c>
      <c r="M6" s="14">
        <v>6.6</v>
      </c>
      <c r="N6" s="14">
        <v>9.4</v>
      </c>
      <c r="P6" s="21"/>
      <c r="AH6" s="17">
        <f t="shared" si="18"/>
        <v>9.4</v>
      </c>
      <c r="AI6" s="18">
        <f t="shared" si="0"/>
        <v>0</v>
      </c>
      <c r="AJ6" s="18">
        <f t="shared" si="1"/>
        <v>9.4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23571</v>
      </c>
      <c r="B7" s="16">
        <v>45962</v>
      </c>
      <c r="C7" t="s">
        <v>63</v>
      </c>
      <c r="D7" t="s">
        <v>201</v>
      </c>
      <c r="E7" t="s">
        <v>64</v>
      </c>
      <c r="F7" t="s">
        <v>180</v>
      </c>
      <c r="G7" t="s">
        <v>202</v>
      </c>
      <c r="H7" s="48" t="s">
        <v>203</v>
      </c>
      <c r="I7" t="s">
        <v>69</v>
      </c>
      <c r="J7" s="14">
        <v>27</v>
      </c>
      <c r="K7" s="14" t="s">
        <v>64</v>
      </c>
      <c r="L7" t="s">
        <v>4</v>
      </c>
      <c r="M7" s="14">
        <v>6.48</v>
      </c>
      <c r="N7" s="14">
        <v>8.02</v>
      </c>
      <c r="P7" s="21"/>
      <c r="AH7" s="17">
        <f t="shared" si="18"/>
        <v>8.02</v>
      </c>
      <c r="AI7" s="18">
        <f t="shared" si="0"/>
        <v>0</v>
      </c>
      <c r="AJ7" s="18">
        <f t="shared" si="1"/>
        <v>8.02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H8" s="48"/>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H9" s="48"/>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H10" s="48"/>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1</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73</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6</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198</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8:N10">
    <cfRule type="containsText" dxfId="14" priority="25" operator="containsText" text=", USA">
      <formula>NOT(ISERROR(SEARCH(", USA",A8)))</formula>
    </cfRule>
    <cfRule type="containsText" dxfId="13" priority="26" operator="containsText" text=", CSA">
      <formula>NOT(ISERROR(SEARCH(", CSA",A8)))</formula>
    </cfRule>
  </conditionalFormatting>
  <conditionalFormatting sqref="B2:G6 I6:P6 O7:P7">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3:H4">
    <cfRule type="containsText" dxfId="10" priority="11" operator="containsText" text=", USA">
      <formula>NOT(ISERROR(SEARCH(", USA",H3)))</formula>
    </cfRule>
    <cfRule type="containsText" dxfId="9" priority="12" operator="containsText" text=", CSA">
      <formula>NOT(ISERROR(SEARCH(", CSA",H3)))</formula>
    </cfRule>
  </conditionalFormatting>
  <conditionalFormatting sqref="I2:P3">
    <cfRule type="containsText" dxfId="8" priority="21" operator="containsText" text=", USA">
      <formula>NOT(ISERROR(SEARCH(", USA",I2)))</formula>
    </cfRule>
    <cfRule type="containsText" dxfId="7" priority="22" operator="containsText" text=", CSA">
      <formula>NOT(ISERROR(SEARCH(", CSA",I2)))</formula>
    </cfRule>
  </conditionalFormatting>
  <conditionalFormatting sqref="I4:V5">
    <cfRule type="containsText" dxfId="6" priority="7" operator="containsText" text=", USA">
      <formula>NOT(ISERROR(SEARCH(", USA",I4)))</formula>
    </cfRule>
    <cfRule type="containsText" dxfId="5" priority="8" operator="containsText" text=", CSA">
      <formula>NOT(ISERROR(SEARCH(", CSA",I4)))</formula>
    </cfRule>
  </conditionalFormatting>
  <conditionalFormatting sqref="AI2:AZ1048576">
    <cfRule type="cellIs" dxfId="4" priority="37" operator="greaterThan">
      <formula>0</formula>
    </cfRule>
  </conditionalFormatting>
  <conditionalFormatting sqref="I7:N7">
    <cfRule type="containsText" dxfId="2" priority="3" operator="containsText" text=", USA">
      <formula>NOT(ISERROR(SEARCH(", USA",I7)))</formula>
    </cfRule>
    <cfRule type="containsText" dxfId="3" priority="4" operator="containsText" text=", CSA">
      <formula>NOT(ISERROR(SEARCH(", CSA",I7)))</formula>
    </cfRule>
  </conditionalFormatting>
  <conditionalFormatting sqref="B7:G7">
    <cfRule type="containsText" dxfId="1" priority="1" operator="containsText" text=", USA">
      <formula>NOT(ISERROR(SEARCH(", USA",B7)))</formula>
    </cfRule>
    <cfRule type="containsText" dxfId="0" priority="2" operator="containsText" text=", CSA">
      <formula>NOT(ISERROR(SEARCH(", CSA",B7)))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Palladino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2025-11-25T03:10:31Z</dcterms:modified>
</cp:coreProperties>
</file>